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ake_Talquin\WASP\Lake_Talquin\Load Analysis NOPS\"/>
    </mc:Choice>
  </mc:AlternateContent>
  <bookViews>
    <workbookView xWindow="0" yWindow="0" windowWidth="28800" windowHeight="12435"/>
  </bookViews>
  <sheets>
    <sheet name="Loads" sheetId="1" r:id="rId1"/>
    <sheet name="TN" sheetId="2" r:id="rId2"/>
    <sheet name="TP" sheetId="3" r:id="rId3"/>
  </sheets>
  <definedNames>
    <definedName name="TN_load_1" localSheetId="1">TN!$A$1:$AB$8</definedName>
    <definedName name="TP_load_1" localSheetId="2">TP!$A$1:$AB$8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1" l="1"/>
  <c r="E16" i="1" l="1"/>
  <c r="E17" i="1"/>
  <c r="E18" i="1"/>
  <c r="E19" i="1"/>
  <c r="E20" i="1"/>
  <c r="E21" i="1"/>
  <c r="E15" i="1"/>
  <c r="D16" i="1"/>
  <c r="D17" i="1"/>
  <c r="D18" i="1"/>
  <c r="D19" i="1"/>
  <c r="D20" i="1"/>
  <c r="D21" i="1"/>
  <c r="D15" i="1"/>
  <c r="C16" i="1"/>
  <c r="C17" i="1"/>
  <c r="C18" i="1"/>
  <c r="C19" i="1"/>
  <c r="C20" i="1"/>
  <c r="C21" i="1"/>
  <c r="C15" i="1"/>
  <c r="E5" i="1"/>
  <c r="E6" i="1"/>
  <c r="E7" i="1"/>
  <c r="E8" i="1"/>
  <c r="E9" i="1"/>
  <c r="E10" i="1"/>
  <c r="E4" i="1"/>
  <c r="D5" i="1"/>
  <c r="D11" i="1" s="1"/>
  <c r="D6" i="1"/>
  <c r="D7" i="1"/>
  <c r="D8" i="1"/>
  <c r="D9" i="1"/>
  <c r="D10" i="1"/>
  <c r="D4" i="1"/>
  <c r="C5" i="1"/>
  <c r="C6" i="1"/>
  <c r="C7" i="1"/>
  <c r="C8" i="1"/>
  <c r="C9" i="1"/>
  <c r="C10" i="1"/>
  <c r="C4" i="1"/>
  <c r="E22" i="1" l="1"/>
  <c r="C11" i="1"/>
  <c r="E11" i="1"/>
  <c r="D22" i="1"/>
  <c r="C22" i="1"/>
</calcChain>
</file>

<file path=xl/connections.xml><?xml version="1.0" encoding="utf-8"?>
<connections xmlns="http://schemas.openxmlformats.org/spreadsheetml/2006/main">
  <connection id="1" name="TN_load" type="6" refreshedVersion="5" background="1" saveData="1">
    <textPr codePage="437" sourceFile="C:\Lake_Talquin\WASP\Lake_Talquin\Load Analysis NOPS\TN_load.CSV" comma="1">
      <textFields count="2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TP_load" type="6" refreshedVersion="5" background="1" saveData="1">
    <textPr codePage="437" sourceFile="C:\Lake_Talquin\WASP\Lake_Talquin\Load Analysis NOPS\TP_load.CSV" comma="1">
      <textFields count="2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<sst xmlns="http://schemas.openxmlformats.org/spreadsheetml/2006/main" count="72" uniqueCount="24">
  <si>
    <t>Year</t>
  </si>
  <si>
    <t xml:space="preserve">Ochlockonee River   Surface   </t>
  </si>
  <si>
    <t xml:space="preserve">Little River Surface          </t>
  </si>
  <si>
    <t xml:space="preserve">LSPC Pero 60168               </t>
  </si>
  <si>
    <t xml:space="preserve">LPSC RO 60114                 </t>
  </si>
  <si>
    <t xml:space="preserve">LSPC RO 60127                 </t>
  </si>
  <si>
    <t xml:space="preserve">Dam Outlet                    </t>
  </si>
  <si>
    <t xml:space="preserve">LSPC RO 60166                 </t>
  </si>
  <si>
    <t xml:space="preserve">LSPC PERO 60128               </t>
  </si>
  <si>
    <t xml:space="preserve">LSPC PERO 60126               </t>
  </si>
  <si>
    <t xml:space="preserve">LSPC PERO60169                </t>
  </si>
  <si>
    <t xml:space="preserve">LSPC PERO 60125               </t>
  </si>
  <si>
    <t xml:space="preserve">LSPC RO 60167                 </t>
  </si>
  <si>
    <t xml:space="preserve">Ochlockonee FC Surface        </t>
  </si>
  <si>
    <t xml:space="preserve">Outlet FC                     </t>
  </si>
  <si>
    <t xml:space="preserve">Ochlockonee River Bottom      </t>
  </si>
  <si>
    <t xml:space="preserve">Little River Bottom           </t>
  </si>
  <si>
    <t xml:space="preserve">Ocklockonee FC Bottom         </t>
  </si>
  <si>
    <t>Little River</t>
  </si>
  <si>
    <t>Surrounding Watershed</t>
  </si>
  <si>
    <t>Total Nitrogen</t>
  </si>
  <si>
    <t>Total Phosphorus</t>
  </si>
  <si>
    <t>Ochlockonee River</t>
  </si>
  <si>
    <t xml:space="preserve">           -NaN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</si>
</sst>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800"/>
              <a:t>Average Annual Load Total Nitrogen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Loads!$C$3</c:f>
              <c:strCache>
                <c:ptCount val="1"/>
                <c:pt idx="0">
                  <c:v>Ochlockonee River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Loads!$B$4:$B$10</c:f>
              <c:numCache>
                <c:formatCode>General</c:formatCode>
                <c:ptCount val="7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</c:numCache>
            </c:numRef>
          </c:cat>
          <c:val>
            <c:numRef>
              <c:f>Loads!$C$4:$C$10</c:f>
              <c:numCache>
                <c:formatCode>General</c:formatCode>
                <c:ptCount val="7"/>
                <c:pt idx="0">
                  <c:v>3013412</c:v>
                </c:pt>
                <c:pt idx="1">
                  <c:v>3939372.6</c:v>
                </c:pt>
                <c:pt idx="2">
                  <c:v>5770186</c:v>
                </c:pt>
                <c:pt idx="3">
                  <c:v>5975360</c:v>
                </c:pt>
                <c:pt idx="4">
                  <c:v>4566422</c:v>
                </c:pt>
                <c:pt idx="5">
                  <c:v>2016506.8</c:v>
                </c:pt>
                <c:pt idx="6">
                  <c:v>2113424</c:v>
                </c:pt>
              </c:numCache>
            </c:numRef>
          </c:val>
        </c:ser>
        <c:ser>
          <c:idx val="0"/>
          <c:order val="1"/>
          <c:tx>
            <c:strRef>
              <c:f>Loads!$D$3</c:f>
              <c:strCache>
                <c:ptCount val="1"/>
                <c:pt idx="0">
                  <c:v>Little River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Loads!$B$4:$B$10</c:f>
              <c:numCache>
                <c:formatCode>General</c:formatCode>
                <c:ptCount val="7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</c:numCache>
            </c:numRef>
          </c:cat>
          <c:val>
            <c:numRef>
              <c:f>Loads!$D$4:$D$10</c:f>
              <c:numCache>
                <c:formatCode>General</c:formatCode>
                <c:ptCount val="7"/>
                <c:pt idx="0">
                  <c:v>419933.42</c:v>
                </c:pt>
                <c:pt idx="1">
                  <c:v>255773.24</c:v>
                </c:pt>
                <c:pt idx="2">
                  <c:v>1024938.86</c:v>
                </c:pt>
                <c:pt idx="3">
                  <c:v>843348.62</c:v>
                </c:pt>
                <c:pt idx="4">
                  <c:v>708906.6</c:v>
                </c:pt>
                <c:pt idx="5">
                  <c:v>274388.08</c:v>
                </c:pt>
                <c:pt idx="6">
                  <c:v>358052.2</c:v>
                </c:pt>
              </c:numCache>
            </c:numRef>
          </c:val>
        </c:ser>
        <c:ser>
          <c:idx val="2"/>
          <c:order val="2"/>
          <c:tx>
            <c:strRef>
              <c:f>Loads!$E$3</c:f>
              <c:strCache>
                <c:ptCount val="1"/>
                <c:pt idx="0">
                  <c:v>Surrounding Watershed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Loads!$B$4:$B$10</c:f>
              <c:numCache>
                <c:formatCode>General</c:formatCode>
                <c:ptCount val="7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</c:numCache>
            </c:numRef>
          </c:cat>
          <c:val>
            <c:numRef>
              <c:f>Loads!$E$4:$E$10</c:f>
              <c:numCache>
                <c:formatCode>General</c:formatCode>
                <c:ptCount val="7"/>
                <c:pt idx="0">
                  <c:v>281368.43640000001</c:v>
                </c:pt>
                <c:pt idx="1">
                  <c:v>185326.84139999998</c:v>
                </c:pt>
                <c:pt idx="2">
                  <c:v>487144.40619999997</c:v>
                </c:pt>
                <c:pt idx="3">
                  <c:v>462454.9768</c:v>
                </c:pt>
                <c:pt idx="4">
                  <c:v>455770.16399999999</c:v>
                </c:pt>
                <c:pt idx="5">
                  <c:v>183576.36319999999</c:v>
                </c:pt>
                <c:pt idx="6">
                  <c:v>214596.27840000001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6186768"/>
        <c:axId val="166196104"/>
      </c:barChart>
      <c:catAx>
        <c:axId val="1661867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/>
                  <a:t>Simulation Year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196104"/>
        <c:crosses val="autoZero"/>
        <c:auto val="1"/>
        <c:lblAlgn val="ctr"/>
        <c:lblOffset val="100"/>
        <c:noMultiLvlLbl val="0"/>
      </c:catAx>
      <c:valAx>
        <c:axId val="166196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Kg/Year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186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 sz="2800"/>
              <a:t>Total Nitrogen --  Percent Load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2000" b="0" i="0" u="none" strike="noStrike" kern="1200" baseline="0">
                    <a:solidFill>
                      <a:schemeClr val="dk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Loads!$C$3:$E$3</c15:sqref>
                  </c15:fullRef>
                </c:ext>
              </c:extLst>
              <c:f>Loads!$C$3:$E$3</c:f>
              <c:strCache>
                <c:ptCount val="3"/>
                <c:pt idx="0">
                  <c:v>Ochlockonee River</c:v>
                </c:pt>
                <c:pt idx="1">
                  <c:v>Little River</c:v>
                </c:pt>
                <c:pt idx="2">
                  <c:v>Surrounding Watershed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Loads!$C$11:$M$11</c15:sqref>
                  </c15:fullRef>
                </c:ext>
              </c:extLst>
              <c:f>Loads!$C$11:$E$11</c:f>
              <c:numCache>
                <c:formatCode>General</c:formatCode>
                <c:ptCount val="3"/>
                <c:pt idx="0">
                  <c:v>3913526.2</c:v>
                </c:pt>
                <c:pt idx="1">
                  <c:v>555048.71714285726</c:v>
                </c:pt>
                <c:pt idx="2">
                  <c:v>324319.6380571429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800"/>
              <a:t>Average Annual Load Total Phosphorus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Loads!$C$3</c:f>
              <c:strCache>
                <c:ptCount val="1"/>
                <c:pt idx="0">
                  <c:v>Ochlockonee River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Loads!$B$4:$B$10</c:f>
              <c:numCache>
                <c:formatCode>General</c:formatCode>
                <c:ptCount val="7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</c:numCache>
            </c:numRef>
          </c:cat>
          <c:val>
            <c:numRef>
              <c:f>Loads!$C$15:$C$21</c:f>
              <c:numCache>
                <c:formatCode>General</c:formatCode>
                <c:ptCount val="7"/>
                <c:pt idx="0">
                  <c:v>411457.2</c:v>
                </c:pt>
                <c:pt idx="1">
                  <c:v>690688.2</c:v>
                </c:pt>
                <c:pt idx="2">
                  <c:v>805783</c:v>
                </c:pt>
                <c:pt idx="3">
                  <c:v>743117.62</c:v>
                </c:pt>
                <c:pt idx="4">
                  <c:v>628508.80000000005</c:v>
                </c:pt>
                <c:pt idx="5">
                  <c:v>294778.59999999998</c:v>
                </c:pt>
                <c:pt idx="6">
                  <c:v>224359.02</c:v>
                </c:pt>
              </c:numCache>
            </c:numRef>
          </c:val>
        </c:ser>
        <c:ser>
          <c:idx val="0"/>
          <c:order val="1"/>
          <c:tx>
            <c:strRef>
              <c:f>Loads!$D$3</c:f>
              <c:strCache>
                <c:ptCount val="1"/>
                <c:pt idx="0">
                  <c:v>Little River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Loads!$B$4:$B$10</c:f>
              <c:numCache>
                <c:formatCode>General</c:formatCode>
                <c:ptCount val="7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</c:numCache>
            </c:numRef>
          </c:cat>
          <c:val>
            <c:numRef>
              <c:f>Loads!$D$15:$D$21</c:f>
              <c:numCache>
                <c:formatCode>General</c:formatCode>
                <c:ptCount val="7"/>
                <c:pt idx="0">
                  <c:v>83816.748000000007</c:v>
                </c:pt>
                <c:pt idx="1">
                  <c:v>45984.784</c:v>
                </c:pt>
                <c:pt idx="2">
                  <c:v>202301.86</c:v>
                </c:pt>
                <c:pt idx="3">
                  <c:v>157247.764</c:v>
                </c:pt>
                <c:pt idx="4">
                  <c:v>141622.94</c:v>
                </c:pt>
                <c:pt idx="5">
                  <c:v>47311.487999999998</c:v>
                </c:pt>
                <c:pt idx="6">
                  <c:v>70059.86</c:v>
                </c:pt>
              </c:numCache>
            </c:numRef>
          </c:val>
        </c:ser>
        <c:ser>
          <c:idx val="2"/>
          <c:order val="2"/>
          <c:tx>
            <c:strRef>
              <c:f>Loads!$E$14</c:f>
              <c:strCache>
                <c:ptCount val="1"/>
                <c:pt idx="0">
                  <c:v>Surrounding Watershed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Loads!$B$4:$B$10</c:f>
              <c:numCache>
                <c:formatCode>General</c:formatCode>
                <c:ptCount val="7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</c:numCache>
            </c:numRef>
          </c:cat>
          <c:val>
            <c:numRef>
              <c:f>Loads!$E$4:$E$10</c:f>
              <c:numCache>
                <c:formatCode>General</c:formatCode>
                <c:ptCount val="7"/>
                <c:pt idx="0">
                  <c:v>281368.43640000001</c:v>
                </c:pt>
                <c:pt idx="1">
                  <c:v>185326.84139999998</c:v>
                </c:pt>
                <c:pt idx="2">
                  <c:v>487144.40619999997</c:v>
                </c:pt>
                <c:pt idx="3">
                  <c:v>462454.9768</c:v>
                </c:pt>
                <c:pt idx="4">
                  <c:v>455770.16399999999</c:v>
                </c:pt>
                <c:pt idx="5">
                  <c:v>183576.36319999999</c:v>
                </c:pt>
                <c:pt idx="6">
                  <c:v>214596.27840000001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7731920"/>
        <c:axId val="237241968"/>
      </c:barChart>
      <c:catAx>
        <c:axId val="2377319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/>
                  <a:t>Simulation Year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7241968"/>
        <c:crosses val="autoZero"/>
        <c:auto val="1"/>
        <c:lblAlgn val="ctr"/>
        <c:lblOffset val="100"/>
        <c:noMultiLvlLbl val="0"/>
      </c:catAx>
      <c:valAx>
        <c:axId val="23724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Kg/Year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7731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 sz="2800"/>
              <a:t>Total Phosphorus -- Percent</a:t>
            </a:r>
            <a:r>
              <a:rPr lang="en-US" sz="2800" baseline="0"/>
              <a:t> Load</a:t>
            </a:r>
            <a:endParaRPr lang="en-US" sz="28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2000" b="0" i="0" u="none" strike="noStrike" kern="1200" baseline="0">
                    <a:solidFill>
                      <a:schemeClr val="dk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</c:ext>
            </c:extLst>
          </c:dLbls>
          <c:cat>
            <c:strRef>
              <c:f>Loads!$C$14:$E$14</c:f>
              <c:strCache>
                <c:ptCount val="3"/>
                <c:pt idx="0">
                  <c:v>Ochlockonee River</c:v>
                </c:pt>
                <c:pt idx="1">
                  <c:v>Little River</c:v>
                </c:pt>
                <c:pt idx="2">
                  <c:v>Surrounding Watershed</c:v>
                </c:pt>
              </c:strCache>
            </c:strRef>
          </c:cat>
          <c:val>
            <c:numRef>
              <c:f>Loads!$C$22:$E$22</c:f>
              <c:numCache>
                <c:formatCode>General</c:formatCode>
                <c:ptCount val="3"/>
                <c:pt idx="0">
                  <c:v>542670.34857142868</c:v>
                </c:pt>
                <c:pt idx="1">
                  <c:v>106906.49199999998</c:v>
                </c:pt>
                <c:pt idx="2">
                  <c:v>46342.200457142855</c:v>
                </c:pt>
              </c:numCache>
            </c:numRef>
          </c:val>
          <c:extLst/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95249</xdr:colOff>
      <xdr:row>34</xdr:row>
      <xdr:rowOff>7483</xdr:rowOff>
    </xdr:from>
    <xdr:to>
      <xdr:col>24</xdr:col>
      <xdr:colOff>285749</xdr:colOff>
      <xdr:row>67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26533</xdr:colOff>
      <xdr:row>33</xdr:row>
      <xdr:rowOff>181654</xdr:rowOff>
    </xdr:from>
    <xdr:to>
      <xdr:col>9</xdr:col>
      <xdr:colOff>40820</xdr:colOff>
      <xdr:row>73</xdr:row>
      <xdr:rowOff>95249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108857</xdr:colOff>
      <xdr:row>75</xdr:row>
      <xdr:rowOff>27214</xdr:rowOff>
    </xdr:from>
    <xdr:to>
      <xdr:col>24</xdr:col>
      <xdr:colOff>299357</xdr:colOff>
      <xdr:row>108</xdr:row>
      <xdr:rowOff>19731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40821</xdr:colOff>
      <xdr:row>75</xdr:row>
      <xdr:rowOff>13607</xdr:rowOff>
    </xdr:from>
    <xdr:to>
      <xdr:col>9</xdr:col>
      <xdr:colOff>55108</xdr:colOff>
      <xdr:row>114</xdr:row>
      <xdr:rowOff>117702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TN_load_1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TP_load_1" connectionId="2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2"/>
  <sheetViews>
    <sheetView tabSelected="1" zoomScale="70" zoomScaleNormal="70" workbookViewId="0">
      <selection activeCell="K12" sqref="K12"/>
    </sheetView>
  </sheetViews>
  <sheetFormatPr defaultRowHeight="15" x14ac:dyDescent="0.25"/>
  <cols>
    <col min="3" max="3" width="17.42578125" bestFit="1" customWidth="1"/>
    <col min="4" max="5" width="20.7109375" customWidth="1"/>
    <col min="6" max="8" width="21.140625" bestFit="1" customWidth="1"/>
    <col min="9" max="12" width="22.5703125" bestFit="1" customWidth="1"/>
    <col min="13" max="13" width="21.140625" bestFit="1" customWidth="1"/>
  </cols>
  <sheetData>
    <row r="2" spans="2:11" x14ac:dyDescent="0.25">
      <c r="B2" s="1" t="s">
        <v>20</v>
      </c>
      <c r="C2" s="1"/>
      <c r="D2" s="1"/>
      <c r="E2" s="1"/>
      <c r="G2" s="1"/>
      <c r="H2" s="1"/>
      <c r="I2" s="1"/>
      <c r="J2" s="1"/>
    </row>
    <row r="3" spans="2:11" x14ac:dyDescent="0.25">
      <c r="B3" t="s">
        <v>0</v>
      </c>
      <c r="C3" t="s">
        <v>22</v>
      </c>
      <c r="D3" t="s">
        <v>18</v>
      </c>
      <c r="E3" t="s">
        <v>19</v>
      </c>
      <c r="G3" t="s">
        <v>0</v>
      </c>
      <c r="H3" t="s">
        <v>22</v>
      </c>
      <c r="I3" t="s">
        <v>18</v>
      </c>
      <c r="J3" t="s">
        <v>19</v>
      </c>
    </row>
    <row r="4" spans="2:11" x14ac:dyDescent="0.25">
      <c r="B4">
        <v>2006</v>
      </c>
      <c r="C4">
        <f>TN!B2+TN!P2</f>
        <v>3013412</v>
      </c>
      <c r="D4">
        <f>TN!C2+TN!Q2</f>
        <v>419933.42</v>
      </c>
      <c r="E4">
        <f>TN!D2+TN!E2+TN!F2+TN!H2+TN!I2+TN!J2+TN!K2+TN!L2+TN!M2+TN!R2+TN!S2+TN!T2+TN!U2+TN!V2+TN!W2+TN!X2+TN!Y2+TN!Z2</f>
        <v>281368.43640000001</v>
      </c>
      <c r="G4">
        <v>2006</v>
      </c>
      <c r="H4">
        <v>3013412</v>
      </c>
      <c r="I4">
        <v>4590724.8</v>
      </c>
      <c r="J4">
        <v>281368.43640000001</v>
      </c>
    </row>
    <row r="5" spans="2:11" x14ac:dyDescent="0.25">
      <c r="B5">
        <v>2007</v>
      </c>
      <c r="C5">
        <f>TN!B3+TN!P3</f>
        <v>3939372.6</v>
      </c>
      <c r="D5">
        <f>TN!C3+TN!Q3</f>
        <v>255773.24</v>
      </c>
      <c r="E5">
        <f>TN!D3+TN!E3+TN!F3+TN!H3+TN!I3+TN!J3+TN!K3+TN!L3+TN!M3+TN!R3+TN!S3+TN!T3+TN!U3+TN!V3+TN!W3+TN!X3+TN!Y3+TN!Z3</f>
        <v>185326.84139999998</v>
      </c>
      <c r="G5">
        <v>2007</v>
      </c>
      <c r="H5">
        <v>3939372.6</v>
      </c>
      <c r="I5">
        <v>2699162</v>
      </c>
      <c r="J5">
        <v>185326.84139999998</v>
      </c>
    </row>
    <row r="6" spans="2:11" x14ac:dyDescent="0.25">
      <c r="B6">
        <v>2008</v>
      </c>
      <c r="C6">
        <f>TN!B4+TN!P4</f>
        <v>5770186</v>
      </c>
      <c r="D6">
        <f>TN!C4+TN!Q4</f>
        <v>1024938.86</v>
      </c>
      <c r="E6">
        <f>TN!D4+TN!E4+TN!F4+TN!H4+TN!I4+TN!J4+TN!K4+TN!L4+TN!M4+TN!R4+TN!S4+TN!T4+TN!U4+TN!V4+TN!W4+TN!X4+TN!Y4+TN!Z4</f>
        <v>487144.40619999997</v>
      </c>
      <c r="G6">
        <v>2008</v>
      </c>
      <c r="H6">
        <v>5770186</v>
      </c>
      <c r="I6">
        <v>8103244</v>
      </c>
      <c r="J6">
        <v>487144.40619999997</v>
      </c>
    </row>
    <row r="7" spans="2:11" x14ac:dyDescent="0.25">
      <c r="B7">
        <v>2009</v>
      </c>
      <c r="C7">
        <f>TN!B5+TN!P5</f>
        <v>5975360</v>
      </c>
      <c r="D7">
        <f>TN!C5+TN!Q5</f>
        <v>843348.62</v>
      </c>
      <c r="E7">
        <f>TN!D5+TN!E5+TN!F5+TN!H5+TN!I5+TN!J5+TN!K5+TN!L5+TN!M5+TN!R5+TN!S5+TN!T5+TN!U5+TN!V5+TN!W5+TN!X5+TN!Y5+TN!Z5</f>
        <v>462454.9768</v>
      </c>
      <c r="G7">
        <v>2009</v>
      </c>
      <c r="H7">
        <v>5975360</v>
      </c>
      <c r="I7">
        <v>9015714</v>
      </c>
      <c r="J7">
        <v>462454.9768</v>
      </c>
    </row>
    <row r="8" spans="2:11" x14ac:dyDescent="0.25">
      <c r="B8">
        <v>2010</v>
      </c>
      <c r="C8">
        <f>TN!B6+TN!P6</f>
        <v>4566422</v>
      </c>
      <c r="D8">
        <f>TN!C6+TN!Q6</f>
        <v>708906.6</v>
      </c>
      <c r="E8">
        <f>TN!D6+TN!E6+TN!F6+TN!H6+TN!I6+TN!J6+TN!K6+TN!L6+TN!M6+TN!R6+TN!S6+TN!T6+TN!U6+TN!V6+TN!W6+TN!X6+TN!Y6+TN!Z6</f>
        <v>455770.16399999999</v>
      </c>
      <c r="G8">
        <v>2010</v>
      </c>
      <c r="H8">
        <v>4566422</v>
      </c>
      <c r="I8">
        <v>6522566</v>
      </c>
      <c r="J8">
        <v>455770.16399999999</v>
      </c>
    </row>
    <row r="9" spans="2:11" x14ac:dyDescent="0.25">
      <c r="B9">
        <v>2011</v>
      </c>
      <c r="C9">
        <f>TN!B7+TN!P7</f>
        <v>2016506.8</v>
      </c>
      <c r="D9">
        <f>TN!C7+TN!Q7</f>
        <v>274388.08</v>
      </c>
      <c r="E9">
        <f>TN!D7+TN!E7+TN!F7+TN!H7+TN!I7+TN!J7+TN!K7+TN!L7+TN!M7+TN!R7+TN!S7+TN!T7+TN!U7+TN!V7+TN!W7+TN!X7+TN!Y7+TN!Z7</f>
        <v>183576.36319999999</v>
      </c>
      <c r="G9">
        <v>2011</v>
      </c>
      <c r="H9">
        <v>2016506.8</v>
      </c>
      <c r="I9">
        <v>3847190</v>
      </c>
      <c r="J9">
        <v>183576.36319999999</v>
      </c>
    </row>
    <row r="10" spans="2:11" x14ac:dyDescent="0.25">
      <c r="B10">
        <v>2012</v>
      </c>
      <c r="C10">
        <f>TN!B8+TN!P8</f>
        <v>2113424</v>
      </c>
      <c r="D10">
        <f>TN!C8+TN!Q8</f>
        <v>358052.2</v>
      </c>
      <c r="E10">
        <f>TN!D8+TN!E8+TN!F8+TN!H8+TN!I8+TN!J8+TN!K8+TN!L8+TN!M8+TN!R8+TN!S8+TN!T8+TN!U8+TN!V8+TN!W8+TN!X8+TN!Y8+TN!Z8</f>
        <v>214596.27840000001</v>
      </c>
      <c r="G10">
        <v>2012</v>
      </c>
      <c r="H10">
        <v>2113424</v>
      </c>
      <c r="I10">
        <v>5234440</v>
      </c>
      <c r="J10">
        <v>214596.27840000001</v>
      </c>
    </row>
    <row r="11" spans="2:11" x14ac:dyDescent="0.25">
      <c r="C11">
        <f>AVERAGE(C4:C10)</f>
        <v>3913526.2</v>
      </c>
      <c r="D11">
        <f>AVERAGE(D4:D10)</f>
        <v>555048.71714285726</v>
      </c>
      <c r="E11">
        <f t="shared" ref="E11" si="0">AVERAGE(E4:E10)</f>
        <v>324319.6380571429</v>
      </c>
      <c r="H11">
        <v>3913526.2</v>
      </c>
      <c r="I11">
        <v>5716148.6857142849</v>
      </c>
      <c r="J11">
        <v>324319.6380571429</v>
      </c>
      <c r="K11">
        <f>D11/I11</f>
        <v>9.7101868348880932E-2</v>
      </c>
    </row>
    <row r="13" spans="2:11" x14ac:dyDescent="0.25">
      <c r="B13" s="1" t="s">
        <v>21</v>
      </c>
      <c r="C13" s="1"/>
      <c r="D13" s="1"/>
      <c r="E13" s="1"/>
    </row>
    <row r="14" spans="2:11" x14ac:dyDescent="0.25">
      <c r="B14" t="s">
        <v>0</v>
      </c>
      <c r="C14" t="s">
        <v>22</v>
      </c>
      <c r="D14" t="s">
        <v>18</v>
      </c>
      <c r="E14" t="s">
        <v>19</v>
      </c>
    </row>
    <row r="15" spans="2:11" x14ac:dyDescent="0.25">
      <c r="B15">
        <v>2006</v>
      </c>
      <c r="C15">
        <f>TP!B2+TP!P2</f>
        <v>411457.2</v>
      </c>
      <c r="D15">
        <f>TP!Q2+TP!C2</f>
        <v>83816.748000000007</v>
      </c>
      <c r="E15">
        <f>TP!D2+TP!E2+TP!F2+TP!H2+TP!I2+TP!J2+TP!K2+TP!L2+TP!M2+TP!R2+TP!S2+TP!T2+TP!U2+TP!V2+TP!W2+TP!X2+TP!Y2+TP!Z2</f>
        <v>39860.555200000003</v>
      </c>
    </row>
    <row r="16" spans="2:11" x14ac:dyDescent="0.25">
      <c r="B16">
        <v>2007</v>
      </c>
      <c r="C16">
        <f>TP!B3+TP!P3</f>
        <v>690688.2</v>
      </c>
      <c r="D16">
        <f>TP!Q3+TP!C3</f>
        <v>45984.784</v>
      </c>
      <c r="E16">
        <f>TP!D3+TP!E3+TP!F3+TP!H3+TP!I3+TP!J3+TP!K3+TP!L3+TP!M3+TP!R3+TP!S3+TP!T3+TP!U3+TP!V3+TP!W3+TP!X3+TP!Y3+TP!Z3</f>
        <v>24781.282400000004</v>
      </c>
    </row>
    <row r="17" spans="2:5" x14ac:dyDescent="0.25">
      <c r="B17">
        <v>2008</v>
      </c>
      <c r="C17">
        <f>TP!B4+TP!P4</f>
        <v>805783</v>
      </c>
      <c r="D17">
        <f>TP!Q4+TP!C4</f>
        <v>202301.86</v>
      </c>
      <c r="E17">
        <f>TP!D4+TP!E4+TP!F4+TP!H4+TP!I4+TP!J4+TP!K4+TP!L4+TP!M4+TP!R4+TP!S4+TP!T4+TP!U4+TP!V4+TP!W4+TP!X4+TP!Y4+TP!Z4</f>
        <v>73286.636599999983</v>
      </c>
    </row>
    <row r="18" spans="2:5" x14ac:dyDescent="0.25">
      <c r="B18">
        <v>2009</v>
      </c>
      <c r="C18">
        <f>TP!B5+TP!P5</f>
        <v>743117.62</v>
      </c>
      <c r="D18">
        <f>TP!Q5+TP!C5</f>
        <v>157247.764</v>
      </c>
      <c r="E18">
        <f>TP!D5+TP!E5+TP!F5+TP!H5+TP!I5+TP!J5+TP!K5+TP!L5+TP!M5+TP!R5+TP!S5+TP!T5+TP!U5+TP!V5+TP!W5+TP!X5+TP!Y5+TP!Z5</f>
        <v>68776.719800000006</v>
      </c>
    </row>
    <row r="19" spans="2:5" x14ac:dyDescent="0.25">
      <c r="B19">
        <v>2010</v>
      </c>
      <c r="C19">
        <f>TP!B6+TP!P6</f>
        <v>628508.80000000005</v>
      </c>
      <c r="D19">
        <f>TP!Q6+TP!C6</f>
        <v>141622.94</v>
      </c>
      <c r="E19">
        <f>TP!D6+TP!E6+TP!F6+TP!H6+TP!I6+TP!J6+TP!K6+TP!L6+TP!M6+TP!R6+TP!S6+TP!T6+TP!U6+TP!V6+TP!W6+TP!X6+TP!Y6+TP!Z6</f>
        <v>65588.143999999986</v>
      </c>
    </row>
    <row r="20" spans="2:5" x14ac:dyDescent="0.25">
      <c r="B20">
        <v>2011</v>
      </c>
      <c r="C20">
        <f>TP!B7+TP!P7</f>
        <v>294778.59999999998</v>
      </c>
      <c r="D20">
        <f>TP!Q7+TP!C7</f>
        <v>47311.487999999998</v>
      </c>
      <c r="E20">
        <f>TP!D7+TP!E7+TP!F7+TP!H7+TP!I7+TP!J7+TP!K7+TP!L7+TP!M7+TP!R7+TP!S7+TP!T7+TP!U7+TP!V7+TP!W7+TP!X7+TP!Y7+TP!Z7</f>
        <v>24330.682599999996</v>
      </c>
    </row>
    <row r="21" spans="2:5" x14ac:dyDescent="0.25">
      <c r="B21">
        <v>2012</v>
      </c>
      <c r="C21">
        <f>TP!B8+TP!P8</f>
        <v>224359.02</v>
      </c>
      <c r="D21">
        <f>TP!Q8+TP!C8</f>
        <v>70059.86</v>
      </c>
      <c r="E21">
        <f>TP!D8+TP!E8+TP!F8+TP!H8+TP!I8+TP!J8+TP!K8+TP!L8+TP!M8+TP!R8+TP!S8+TP!T8+TP!U8+TP!V8+TP!W8+TP!X8+TP!Y8+TP!Z8</f>
        <v>27771.382600000004</v>
      </c>
    </row>
    <row r="22" spans="2:5" x14ac:dyDescent="0.25">
      <c r="C22">
        <f>AVERAGE(C15:C21)</f>
        <v>542670.34857142868</v>
      </c>
      <c r="D22">
        <f>AVERAGE(D15:D21)</f>
        <v>106906.49199999998</v>
      </c>
      <c r="E22">
        <f t="shared" ref="E22" si="1">AVERAGE(E15:E21)</f>
        <v>46342.200457142855</v>
      </c>
    </row>
  </sheetData>
  <mergeCells count="3">
    <mergeCell ref="B2:E2"/>
    <mergeCell ref="B13:E13"/>
    <mergeCell ref="G2:J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"/>
  <sheetViews>
    <sheetView workbookViewId="0"/>
  </sheetViews>
  <sheetFormatPr defaultRowHeight="15" x14ac:dyDescent="0.25"/>
  <cols>
    <col min="1" max="1" width="5" bestFit="1" customWidth="1"/>
    <col min="2" max="2" width="27.28515625" bestFit="1" customWidth="1"/>
    <col min="3" max="3" width="22.28515625" bestFit="1" customWidth="1"/>
    <col min="4" max="4" width="22" bestFit="1" customWidth="1"/>
    <col min="5" max="6" width="21.140625" bestFit="1" customWidth="1"/>
    <col min="7" max="7" width="20" bestFit="1" customWidth="1"/>
    <col min="8" max="8" width="21.140625" bestFit="1" customWidth="1"/>
    <col min="9" max="12" width="22.5703125" bestFit="1" customWidth="1"/>
    <col min="13" max="13" width="21.140625" bestFit="1" customWidth="1"/>
    <col min="14" max="14" width="26.140625" bestFit="1" customWidth="1"/>
    <col min="15" max="15" width="18.5703125" bestFit="1" customWidth="1"/>
    <col min="16" max="16" width="27.7109375" bestFit="1" customWidth="1"/>
    <col min="17" max="17" width="22.7109375" bestFit="1" customWidth="1"/>
    <col min="18" max="18" width="22" bestFit="1" customWidth="1"/>
    <col min="19" max="21" width="21.140625" bestFit="1" customWidth="1"/>
    <col min="22" max="25" width="22.5703125" bestFit="1" customWidth="1"/>
    <col min="26" max="26" width="21.140625" bestFit="1" customWidth="1"/>
    <col min="27" max="27" width="26.42578125" bestFit="1" customWidth="1"/>
  </cols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3</v>
      </c>
      <c r="S1" t="s">
        <v>4</v>
      </c>
      <c r="T1" t="s">
        <v>5</v>
      </c>
      <c r="U1" t="s">
        <v>7</v>
      </c>
      <c r="V1" t="s">
        <v>8</v>
      </c>
      <c r="W1" t="s">
        <v>9</v>
      </c>
      <c r="X1" t="s">
        <v>10</v>
      </c>
      <c r="Y1" t="s">
        <v>11</v>
      </c>
      <c r="Z1" t="s">
        <v>12</v>
      </c>
      <c r="AA1" t="s">
        <v>17</v>
      </c>
    </row>
    <row r="2" spans="1:27" x14ac:dyDescent="0.25">
      <c r="A2">
        <v>2006</v>
      </c>
      <c r="B2">
        <v>1506706</v>
      </c>
      <c r="C2">
        <v>209966.71</v>
      </c>
      <c r="D2">
        <v>2489.3240000000001</v>
      </c>
      <c r="E2">
        <v>30442.65</v>
      </c>
      <c r="F2">
        <v>18009.96</v>
      </c>
      <c r="G2">
        <v>0</v>
      </c>
      <c r="H2">
        <v>6110.817</v>
      </c>
      <c r="I2">
        <v>13031.091</v>
      </c>
      <c r="J2">
        <v>26557.45</v>
      </c>
      <c r="K2">
        <v>8640.8232000000007</v>
      </c>
      <c r="L2">
        <v>26209.27</v>
      </c>
      <c r="M2">
        <v>9192.8330000000005</v>
      </c>
      <c r="N2">
        <v>1506706</v>
      </c>
      <c r="O2">
        <v>0</v>
      </c>
      <c r="P2">
        <v>1506706</v>
      </c>
      <c r="Q2">
        <v>209966.71</v>
      </c>
      <c r="R2">
        <v>2489.3240000000001</v>
      </c>
      <c r="S2">
        <v>30442.65</v>
      </c>
      <c r="T2">
        <v>18009.96</v>
      </c>
      <c r="U2">
        <v>6110.817</v>
      </c>
      <c r="V2">
        <v>13031.091</v>
      </c>
      <c r="W2">
        <v>26557.45</v>
      </c>
      <c r="X2">
        <v>8640.8232000000007</v>
      </c>
      <c r="Y2">
        <v>26209.27</v>
      </c>
      <c r="Z2">
        <v>9192.8330000000005</v>
      </c>
      <c r="AA2">
        <v>1506706</v>
      </c>
    </row>
    <row r="3" spans="1:27" x14ac:dyDescent="0.25">
      <c r="A3">
        <v>2007</v>
      </c>
      <c r="B3">
        <v>1969686.3</v>
      </c>
      <c r="C3">
        <v>127886.62</v>
      </c>
      <c r="D3">
        <v>1953.53</v>
      </c>
      <c r="E3">
        <v>18594.151999999998</v>
      </c>
      <c r="F3">
        <v>10887.521000000001</v>
      </c>
      <c r="G3">
        <v>0</v>
      </c>
      <c r="H3">
        <v>4002.9852999999998</v>
      </c>
      <c r="I3">
        <v>8801.5120000000006</v>
      </c>
      <c r="J3">
        <v>17864.62</v>
      </c>
      <c r="K3">
        <v>5757.3440000000001</v>
      </c>
      <c r="L3">
        <v>17807.484</v>
      </c>
      <c r="M3">
        <v>6994.2723999999998</v>
      </c>
      <c r="N3">
        <v>1969686.3</v>
      </c>
      <c r="O3">
        <v>0</v>
      </c>
      <c r="P3">
        <v>1969686.3</v>
      </c>
      <c r="Q3">
        <v>127886.62</v>
      </c>
      <c r="R3">
        <v>1953.53</v>
      </c>
      <c r="S3">
        <v>18594.151999999998</v>
      </c>
      <c r="T3">
        <v>10887.521000000001</v>
      </c>
      <c r="U3">
        <v>4002.9852999999998</v>
      </c>
      <c r="V3">
        <v>8801.5120000000006</v>
      </c>
      <c r="W3">
        <v>17864.62</v>
      </c>
      <c r="X3">
        <v>5757.3440000000001</v>
      </c>
      <c r="Y3">
        <v>17807.484</v>
      </c>
      <c r="Z3">
        <v>6994.2723999999998</v>
      </c>
      <c r="AA3">
        <v>1969686.3</v>
      </c>
    </row>
    <row r="4" spans="1:27" x14ac:dyDescent="0.25">
      <c r="A4">
        <v>2008</v>
      </c>
      <c r="B4">
        <v>2885093</v>
      </c>
      <c r="C4">
        <v>512469.43</v>
      </c>
      <c r="D4">
        <v>4282.2660999999998</v>
      </c>
      <c r="E4">
        <v>83989.781000000003</v>
      </c>
      <c r="F4">
        <v>47515.663999999997</v>
      </c>
      <c r="G4">
        <v>0</v>
      </c>
      <c r="H4">
        <v>15193.991</v>
      </c>
      <c r="I4">
        <v>12716.6</v>
      </c>
      <c r="J4">
        <v>26889.040000000001</v>
      </c>
      <c r="K4">
        <v>8793.8080000000009</v>
      </c>
      <c r="L4">
        <v>26937.623</v>
      </c>
      <c r="M4">
        <v>17253.43</v>
      </c>
      <c r="N4">
        <v>2885093</v>
      </c>
      <c r="O4" t="s">
        <v>23</v>
      </c>
      <c r="P4">
        <v>2885093</v>
      </c>
      <c r="Q4">
        <v>512469.43</v>
      </c>
      <c r="R4">
        <v>4282.2660999999998</v>
      </c>
      <c r="S4">
        <v>83989.781000000003</v>
      </c>
      <c r="T4">
        <v>47515.663999999997</v>
      </c>
      <c r="U4">
        <v>15193.991</v>
      </c>
      <c r="V4">
        <v>12716.6</v>
      </c>
      <c r="W4">
        <v>26889.040000000001</v>
      </c>
      <c r="X4">
        <v>8793.8080000000009</v>
      </c>
      <c r="Y4">
        <v>26937.623</v>
      </c>
      <c r="Z4">
        <v>17253.43</v>
      </c>
      <c r="AA4">
        <v>2885093</v>
      </c>
    </row>
    <row r="5" spans="1:27" x14ac:dyDescent="0.25">
      <c r="A5">
        <v>2009</v>
      </c>
      <c r="B5">
        <v>2987680</v>
      </c>
      <c r="C5">
        <v>421674.31</v>
      </c>
      <c r="D5">
        <v>4201.0810000000001</v>
      </c>
      <c r="E5">
        <v>75897.523000000001</v>
      </c>
      <c r="F5">
        <v>43365.483999999997</v>
      </c>
      <c r="G5">
        <v>0</v>
      </c>
      <c r="H5">
        <v>14250.5</v>
      </c>
      <c r="I5">
        <v>13268.263000000001</v>
      </c>
      <c r="J5">
        <v>27269.38</v>
      </c>
      <c r="K5">
        <v>8832.6054000000004</v>
      </c>
      <c r="L5">
        <v>27218.75</v>
      </c>
      <c r="M5">
        <v>16923.901999999998</v>
      </c>
      <c r="N5">
        <v>2987680</v>
      </c>
      <c r="O5">
        <v>0</v>
      </c>
      <c r="P5">
        <v>2987680</v>
      </c>
      <c r="Q5">
        <v>421674.31</v>
      </c>
      <c r="R5">
        <v>4201.0810000000001</v>
      </c>
      <c r="S5">
        <v>75897.523000000001</v>
      </c>
      <c r="T5">
        <v>43365.483999999997</v>
      </c>
      <c r="U5">
        <v>14250.5</v>
      </c>
      <c r="V5">
        <v>13268.263000000001</v>
      </c>
      <c r="W5">
        <v>27269.38</v>
      </c>
      <c r="X5">
        <v>8832.6054000000004</v>
      </c>
      <c r="Y5">
        <v>27218.75</v>
      </c>
      <c r="Z5">
        <v>16923.901999999998</v>
      </c>
      <c r="AA5">
        <v>2987680</v>
      </c>
    </row>
    <row r="6" spans="1:27" x14ac:dyDescent="0.25">
      <c r="A6">
        <v>2010</v>
      </c>
      <c r="B6">
        <v>2283211</v>
      </c>
      <c r="C6">
        <v>354453.3</v>
      </c>
      <c r="D6">
        <v>3763.163</v>
      </c>
      <c r="E6">
        <v>55433.381999999998</v>
      </c>
      <c r="F6">
        <v>33499.58</v>
      </c>
      <c r="G6">
        <v>0</v>
      </c>
      <c r="H6">
        <v>11550.034</v>
      </c>
      <c r="I6">
        <v>19759.46</v>
      </c>
      <c r="J6">
        <v>38643.703000000001</v>
      </c>
      <c r="K6">
        <v>12285.73</v>
      </c>
      <c r="L6">
        <v>38410.730000000003</v>
      </c>
      <c r="M6">
        <v>14539.3</v>
      </c>
      <c r="N6">
        <v>2283211</v>
      </c>
      <c r="O6">
        <v>0</v>
      </c>
      <c r="P6">
        <v>2283211</v>
      </c>
      <c r="Q6">
        <v>354453.3</v>
      </c>
      <c r="R6">
        <v>3763.163</v>
      </c>
      <c r="S6">
        <v>55433.381999999998</v>
      </c>
      <c r="T6">
        <v>33499.58</v>
      </c>
      <c r="U6">
        <v>11550.034</v>
      </c>
      <c r="V6">
        <v>19759.46</v>
      </c>
      <c r="W6">
        <v>38643.703000000001</v>
      </c>
      <c r="X6">
        <v>12285.73</v>
      </c>
      <c r="Y6">
        <v>38410.730000000003</v>
      </c>
      <c r="Z6">
        <v>14539.3</v>
      </c>
      <c r="AA6">
        <v>2283211</v>
      </c>
    </row>
    <row r="7" spans="1:27" x14ac:dyDescent="0.25">
      <c r="A7">
        <v>2011</v>
      </c>
      <c r="B7">
        <v>1008253.4</v>
      </c>
      <c r="C7">
        <v>137194.04</v>
      </c>
      <c r="D7">
        <v>2397.5001999999999</v>
      </c>
      <c r="E7">
        <v>20988.304</v>
      </c>
      <c r="F7">
        <v>12580.51</v>
      </c>
      <c r="G7">
        <v>0</v>
      </c>
      <c r="H7">
        <v>4798.2440999999999</v>
      </c>
      <c r="I7">
        <v>7223.4390000000003</v>
      </c>
      <c r="J7">
        <v>15231.43</v>
      </c>
      <c r="K7">
        <v>4974.5883000000003</v>
      </c>
      <c r="L7">
        <v>15190.313</v>
      </c>
      <c r="M7">
        <v>8403.8529999999992</v>
      </c>
      <c r="N7">
        <v>1008253.4</v>
      </c>
      <c r="O7">
        <v>0</v>
      </c>
      <c r="P7">
        <v>1008253.4</v>
      </c>
      <c r="Q7">
        <v>137194.04</v>
      </c>
      <c r="R7">
        <v>2397.5001999999999</v>
      </c>
      <c r="S7">
        <v>20988.304</v>
      </c>
      <c r="T7">
        <v>12580.51</v>
      </c>
      <c r="U7">
        <v>4798.2440999999999</v>
      </c>
      <c r="V7">
        <v>7223.4390000000003</v>
      </c>
      <c r="W7">
        <v>15231.43</v>
      </c>
      <c r="X7">
        <v>4974.5883000000003</v>
      </c>
      <c r="Y7">
        <v>15190.313</v>
      </c>
      <c r="Z7">
        <v>8403.8529999999992</v>
      </c>
      <c r="AA7">
        <v>1008253.4</v>
      </c>
    </row>
    <row r="8" spans="1:27" x14ac:dyDescent="0.25">
      <c r="A8">
        <v>2012</v>
      </c>
      <c r="B8">
        <v>1056712</v>
      </c>
      <c r="C8">
        <v>179026.1</v>
      </c>
      <c r="D8">
        <v>2140.2530999999999</v>
      </c>
      <c r="E8">
        <v>16284.57</v>
      </c>
      <c r="F8">
        <v>9148.2630000000008</v>
      </c>
      <c r="G8" t="s">
        <v>23</v>
      </c>
      <c r="H8">
        <v>3677.9259999999999</v>
      </c>
      <c r="I8">
        <v>11654.34</v>
      </c>
      <c r="J8">
        <v>24552.03</v>
      </c>
      <c r="K8">
        <v>8036.1590999999999</v>
      </c>
      <c r="L8">
        <v>24498.510999999999</v>
      </c>
      <c r="M8">
        <v>7306.0870000000004</v>
      </c>
      <c r="N8">
        <v>1056712</v>
      </c>
      <c r="O8">
        <v>0</v>
      </c>
      <c r="P8">
        <v>1056712</v>
      </c>
      <c r="Q8">
        <v>179026.1</v>
      </c>
      <c r="R8">
        <v>2140.2530999999999</v>
      </c>
      <c r="S8">
        <v>16284.57</v>
      </c>
      <c r="T8">
        <v>9148.2630000000008</v>
      </c>
      <c r="U8">
        <v>3677.9259999999999</v>
      </c>
      <c r="V8">
        <v>11654.34</v>
      </c>
      <c r="W8">
        <v>24552.03</v>
      </c>
      <c r="X8">
        <v>8036.1590999999999</v>
      </c>
      <c r="Y8">
        <v>24498.510999999999</v>
      </c>
      <c r="Z8">
        <v>7306.0870000000004</v>
      </c>
      <c r="AA8">
        <v>1056712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"/>
  <sheetViews>
    <sheetView workbookViewId="0"/>
  </sheetViews>
  <sheetFormatPr defaultRowHeight="15" x14ac:dyDescent="0.25"/>
  <cols>
    <col min="1" max="1" width="5" bestFit="1" customWidth="1"/>
    <col min="2" max="2" width="27.28515625" bestFit="1" customWidth="1"/>
    <col min="3" max="3" width="22.28515625" bestFit="1" customWidth="1"/>
    <col min="4" max="4" width="22" bestFit="1" customWidth="1"/>
    <col min="5" max="6" width="21.140625" bestFit="1" customWidth="1"/>
    <col min="7" max="7" width="20" bestFit="1" customWidth="1"/>
    <col min="8" max="8" width="21.140625" bestFit="1" customWidth="1"/>
    <col min="9" max="12" width="22.5703125" bestFit="1" customWidth="1"/>
    <col min="13" max="13" width="21.140625" bestFit="1" customWidth="1"/>
    <col min="14" max="14" width="26.140625" bestFit="1" customWidth="1"/>
    <col min="15" max="15" width="18.5703125" bestFit="1" customWidth="1"/>
    <col min="16" max="16" width="27.7109375" bestFit="1" customWidth="1"/>
    <col min="17" max="17" width="22.7109375" bestFit="1" customWidth="1"/>
    <col min="18" max="18" width="22" bestFit="1" customWidth="1"/>
    <col min="19" max="21" width="21.140625" bestFit="1" customWidth="1"/>
    <col min="22" max="25" width="22.5703125" bestFit="1" customWidth="1"/>
    <col min="26" max="26" width="21.140625" bestFit="1" customWidth="1"/>
    <col min="27" max="27" width="26.42578125" bestFit="1" customWidth="1"/>
  </cols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3</v>
      </c>
      <c r="S1" t="s">
        <v>4</v>
      </c>
      <c r="T1" t="s">
        <v>5</v>
      </c>
      <c r="U1" t="s">
        <v>7</v>
      </c>
      <c r="V1" t="s">
        <v>8</v>
      </c>
      <c r="W1" t="s">
        <v>9</v>
      </c>
      <c r="X1" t="s">
        <v>10</v>
      </c>
      <c r="Y1" t="s">
        <v>11</v>
      </c>
      <c r="Z1" t="s">
        <v>12</v>
      </c>
      <c r="AA1" t="s">
        <v>17</v>
      </c>
    </row>
    <row r="2" spans="1:27" x14ac:dyDescent="0.25">
      <c r="A2">
        <v>2006</v>
      </c>
      <c r="B2">
        <v>205728.6</v>
      </c>
      <c r="C2">
        <v>41908.374000000003</v>
      </c>
      <c r="D2">
        <v>273.31580000000002</v>
      </c>
      <c r="E2">
        <v>5826.6611000000003</v>
      </c>
      <c r="F2">
        <v>2743.0482999999999</v>
      </c>
      <c r="G2">
        <v>0</v>
      </c>
      <c r="H2">
        <v>874.57770000000005</v>
      </c>
      <c r="I2">
        <v>1625.3072</v>
      </c>
      <c r="J2">
        <v>3280.8593000000001</v>
      </c>
      <c r="K2">
        <v>1058.673</v>
      </c>
      <c r="L2">
        <v>3180.1030000000001</v>
      </c>
      <c r="M2">
        <v>1067.7321999999999</v>
      </c>
      <c r="N2">
        <v>205728.6</v>
      </c>
      <c r="O2">
        <v>0</v>
      </c>
      <c r="P2">
        <v>205728.6</v>
      </c>
      <c r="Q2">
        <v>41908.374000000003</v>
      </c>
      <c r="R2">
        <v>273.31580000000002</v>
      </c>
      <c r="S2">
        <v>5826.6611000000003</v>
      </c>
      <c r="T2">
        <v>2743.0482999999999</v>
      </c>
      <c r="U2">
        <v>874.57770000000005</v>
      </c>
      <c r="V2">
        <v>1625.3072</v>
      </c>
      <c r="W2">
        <v>3280.8593000000001</v>
      </c>
      <c r="X2">
        <v>1058.673</v>
      </c>
      <c r="Y2">
        <v>3180.1030000000001</v>
      </c>
      <c r="Z2">
        <v>1067.7321999999999</v>
      </c>
      <c r="AA2">
        <v>205728.6</v>
      </c>
    </row>
    <row r="3" spans="1:27" x14ac:dyDescent="0.25">
      <c r="A3">
        <v>2007</v>
      </c>
      <c r="B3">
        <v>345344.1</v>
      </c>
      <c r="C3">
        <v>22992.392</v>
      </c>
      <c r="D3">
        <v>209.52119999999999</v>
      </c>
      <c r="E3">
        <v>3490.9924000000001</v>
      </c>
      <c r="F3">
        <v>1551.8453</v>
      </c>
      <c r="G3">
        <v>0</v>
      </c>
      <c r="H3">
        <v>523.74689999999998</v>
      </c>
      <c r="I3">
        <v>1020.133</v>
      </c>
      <c r="J3">
        <v>2084.0929999999998</v>
      </c>
      <c r="K3">
        <v>666.53200000000004</v>
      </c>
      <c r="L3">
        <v>2055.79</v>
      </c>
      <c r="M3">
        <v>787.98739999999998</v>
      </c>
      <c r="N3">
        <v>345344.1</v>
      </c>
      <c r="O3">
        <v>0</v>
      </c>
      <c r="P3">
        <v>345344.1</v>
      </c>
      <c r="Q3">
        <v>22992.392</v>
      </c>
      <c r="R3">
        <v>209.52119999999999</v>
      </c>
      <c r="S3">
        <v>3490.9924000000001</v>
      </c>
      <c r="T3">
        <v>1551.8453</v>
      </c>
      <c r="U3">
        <v>523.74689999999998</v>
      </c>
      <c r="V3">
        <v>1020.133</v>
      </c>
      <c r="W3">
        <v>2084.0929999999998</v>
      </c>
      <c r="X3">
        <v>666.53200000000004</v>
      </c>
      <c r="Y3">
        <v>2055.79</v>
      </c>
      <c r="Z3">
        <v>787.98739999999998</v>
      </c>
      <c r="AA3">
        <v>345344.1</v>
      </c>
    </row>
    <row r="4" spans="1:27" x14ac:dyDescent="0.25">
      <c r="A4">
        <v>2008</v>
      </c>
      <c r="B4">
        <v>402891.5</v>
      </c>
      <c r="C4">
        <v>101150.93</v>
      </c>
      <c r="D4">
        <v>476.93759999999997</v>
      </c>
      <c r="E4">
        <v>15894.19</v>
      </c>
      <c r="F4">
        <v>7301.5429999999997</v>
      </c>
      <c r="G4">
        <v>0</v>
      </c>
      <c r="H4">
        <v>2202.0940000000001</v>
      </c>
      <c r="I4">
        <v>1468.6510000000001</v>
      </c>
      <c r="J4">
        <v>3119.9663</v>
      </c>
      <c r="K4">
        <v>1012.5184</v>
      </c>
      <c r="L4">
        <v>3090.7669999999998</v>
      </c>
      <c r="M4">
        <v>2076.6509999999998</v>
      </c>
      <c r="N4">
        <v>402891.5</v>
      </c>
      <c r="O4" t="s">
        <v>23</v>
      </c>
      <c r="P4">
        <v>402891.5</v>
      </c>
      <c r="Q4">
        <v>101150.93</v>
      </c>
      <c r="R4">
        <v>476.93759999999997</v>
      </c>
      <c r="S4">
        <v>15894.19</v>
      </c>
      <c r="T4">
        <v>7301.5429999999997</v>
      </c>
      <c r="U4">
        <v>2202.0940000000001</v>
      </c>
      <c r="V4">
        <v>1468.6510000000001</v>
      </c>
      <c r="W4">
        <v>3119.9663</v>
      </c>
      <c r="X4">
        <v>1012.5184</v>
      </c>
      <c r="Y4">
        <v>3090.7669999999998</v>
      </c>
      <c r="Z4">
        <v>2076.6509999999998</v>
      </c>
      <c r="AA4">
        <v>402891.5</v>
      </c>
    </row>
    <row r="5" spans="1:27" x14ac:dyDescent="0.25">
      <c r="A5">
        <v>2009</v>
      </c>
      <c r="B5">
        <v>371558.81</v>
      </c>
      <c r="C5">
        <v>78623.881999999998</v>
      </c>
      <c r="D5">
        <v>462.15230000000003</v>
      </c>
      <c r="E5">
        <v>14466.064</v>
      </c>
      <c r="F5">
        <v>6788.8059999999996</v>
      </c>
      <c r="G5">
        <v>0</v>
      </c>
      <c r="H5">
        <v>2108.7739999999999</v>
      </c>
      <c r="I5">
        <v>1486.6474000000001</v>
      </c>
      <c r="J5">
        <v>3056.4373999999998</v>
      </c>
      <c r="K5">
        <v>979.85080000000005</v>
      </c>
      <c r="L5">
        <v>3022.241</v>
      </c>
      <c r="M5">
        <v>2017.3869999999999</v>
      </c>
      <c r="N5">
        <v>371558.81</v>
      </c>
      <c r="O5">
        <v>0</v>
      </c>
      <c r="P5">
        <v>371558.81</v>
      </c>
      <c r="Q5">
        <v>78623.881999999998</v>
      </c>
      <c r="R5">
        <v>462.15230000000003</v>
      </c>
      <c r="S5">
        <v>14466.064</v>
      </c>
      <c r="T5">
        <v>6788.8059999999996</v>
      </c>
      <c r="U5">
        <v>2108.7739999999999</v>
      </c>
      <c r="V5">
        <v>1486.6474000000001</v>
      </c>
      <c r="W5">
        <v>3056.4373999999998</v>
      </c>
      <c r="X5">
        <v>979.85080000000005</v>
      </c>
      <c r="Y5">
        <v>3022.241</v>
      </c>
      <c r="Z5">
        <v>2017.3869999999999</v>
      </c>
      <c r="AA5">
        <v>371558.81</v>
      </c>
    </row>
    <row r="6" spans="1:27" x14ac:dyDescent="0.25">
      <c r="A6">
        <v>2010</v>
      </c>
      <c r="B6">
        <v>314254.40000000002</v>
      </c>
      <c r="C6">
        <v>70811.47</v>
      </c>
      <c r="D6">
        <v>376.44499999999999</v>
      </c>
      <c r="E6">
        <v>10409.212</v>
      </c>
      <c r="F6">
        <v>5069.4989999999998</v>
      </c>
      <c r="G6">
        <v>0</v>
      </c>
      <c r="H6">
        <v>1589.85</v>
      </c>
      <c r="I6">
        <v>2580.922</v>
      </c>
      <c r="J6">
        <v>4901.8029999999999</v>
      </c>
      <c r="K6">
        <v>1540.788</v>
      </c>
      <c r="L6">
        <v>4756.585</v>
      </c>
      <c r="M6">
        <v>1568.9680000000001</v>
      </c>
      <c r="N6">
        <v>314254.40000000002</v>
      </c>
      <c r="O6">
        <v>0</v>
      </c>
      <c r="P6">
        <v>314254.40000000002</v>
      </c>
      <c r="Q6">
        <v>70811.47</v>
      </c>
      <c r="R6">
        <v>376.44499999999999</v>
      </c>
      <c r="S6">
        <v>10409.212</v>
      </c>
      <c r="T6">
        <v>5069.4989999999998</v>
      </c>
      <c r="U6">
        <v>1589.85</v>
      </c>
      <c r="V6">
        <v>2580.922</v>
      </c>
      <c r="W6">
        <v>4901.8029999999999</v>
      </c>
      <c r="X6">
        <v>1540.788</v>
      </c>
      <c r="Y6">
        <v>4756.585</v>
      </c>
      <c r="Z6">
        <v>1568.9680000000001</v>
      </c>
      <c r="AA6">
        <v>314254.40000000002</v>
      </c>
    </row>
    <row r="7" spans="1:27" x14ac:dyDescent="0.25">
      <c r="A7">
        <v>2011</v>
      </c>
      <c r="B7">
        <v>147389.29999999999</v>
      </c>
      <c r="C7">
        <v>23655.743999999999</v>
      </c>
      <c r="D7">
        <v>225.5746</v>
      </c>
      <c r="E7">
        <v>3836.6583999999998</v>
      </c>
      <c r="F7">
        <v>1734.798</v>
      </c>
      <c r="G7">
        <v>0</v>
      </c>
      <c r="H7">
        <v>584.59580000000005</v>
      </c>
      <c r="I7">
        <v>839.21500000000003</v>
      </c>
      <c r="J7">
        <v>1778.1079999999999</v>
      </c>
      <c r="K7">
        <v>575.29110000000003</v>
      </c>
      <c r="L7">
        <v>1755.7961</v>
      </c>
      <c r="M7">
        <v>835.30430000000001</v>
      </c>
      <c r="N7">
        <v>147389.29999999999</v>
      </c>
      <c r="O7">
        <v>0</v>
      </c>
      <c r="P7">
        <v>147389.29999999999</v>
      </c>
      <c r="Q7">
        <v>23655.743999999999</v>
      </c>
      <c r="R7">
        <v>225.5746</v>
      </c>
      <c r="S7">
        <v>3836.6583999999998</v>
      </c>
      <c r="T7">
        <v>1734.798</v>
      </c>
      <c r="U7">
        <v>584.59580000000005</v>
      </c>
      <c r="V7">
        <v>839.21500000000003</v>
      </c>
      <c r="W7">
        <v>1778.1079999999999</v>
      </c>
      <c r="X7">
        <v>575.29110000000003</v>
      </c>
      <c r="Y7">
        <v>1755.7961</v>
      </c>
      <c r="Z7">
        <v>835.30430000000001</v>
      </c>
      <c r="AA7">
        <v>147389.29999999999</v>
      </c>
    </row>
    <row r="8" spans="1:27" x14ac:dyDescent="0.25">
      <c r="A8">
        <v>2012</v>
      </c>
      <c r="B8">
        <v>112179.51</v>
      </c>
      <c r="C8">
        <v>35029.93</v>
      </c>
      <c r="D8">
        <v>200.1507</v>
      </c>
      <c r="E8">
        <v>3002.2521000000002</v>
      </c>
      <c r="F8">
        <v>1292.502</v>
      </c>
      <c r="G8" t="s">
        <v>23</v>
      </c>
      <c r="H8">
        <v>456.55900000000003</v>
      </c>
      <c r="I8">
        <v>1404.912</v>
      </c>
      <c r="J8">
        <v>2948.2552999999998</v>
      </c>
      <c r="K8">
        <v>955.91399999999999</v>
      </c>
      <c r="L8">
        <v>2897.2021</v>
      </c>
      <c r="M8">
        <v>727.94410000000005</v>
      </c>
      <c r="N8">
        <v>112179.51</v>
      </c>
      <c r="O8">
        <v>0</v>
      </c>
      <c r="P8">
        <v>112179.51</v>
      </c>
      <c r="Q8">
        <v>35029.93</v>
      </c>
      <c r="R8">
        <v>200.1507</v>
      </c>
      <c r="S8">
        <v>3002.2521000000002</v>
      </c>
      <c r="T8">
        <v>1292.502</v>
      </c>
      <c r="U8">
        <v>456.55900000000003</v>
      </c>
      <c r="V8">
        <v>1404.912</v>
      </c>
      <c r="W8">
        <v>2948.2552999999998</v>
      </c>
      <c r="X8">
        <v>955.91399999999999</v>
      </c>
      <c r="Y8">
        <v>2897.2021</v>
      </c>
      <c r="Z8">
        <v>727.94410000000005</v>
      </c>
      <c r="AA8">
        <v>112179.51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Loads</vt:lpstr>
      <vt:lpstr>TN</vt:lpstr>
      <vt:lpstr>TP</vt:lpstr>
      <vt:lpstr>TN!TN_load_1</vt:lpstr>
      <vt:lpstr>TP!TP_load_1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Wool, Tim</dc:creator>
  <cp:lastModifiedBy>Wool, Tim</cp:lastModifiedBy>
  <dcterms:created xsi:type="dcterms:W3CDTF">2014-10-29T18:14:29Z</dcterms:created>
  <dcterms:modified xsi:type="dcterms:W3CDTF">2014-10-31T12:44:03Z</dcterms:modified>
</cp:coreProperties>
</file>